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omelnikova\Desktop\"/>
    </mc:Choice>
  </mc:AlternateContent>
  <bookViews>
    <workbookView xWindow="0" yWindow="0" windowWidth="28800" windowHeight="12135"/>
  </bookViews>
  <sheets>
    <sheet name="Лист1" sheetId="1" r:id="rId1"/>
  </sheets>
  <definedNames>
    <definedName name="_Toc72146467" localSheetId="0">Лист1!$C$33</definedName>
  </definedNames>
  <calcPr calcId="162913" calcMode="manual" concurrentCalc="0"/>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I4" i="1" l="1"/>
  <c r="I5" i="1"/>
  <c r="I6" i="1"/>
  <c r="I7" i="1"/>
  <c r="I8" i="1"/>
  <c r="I9" i="1"/>
  <c r="I10" i="1"/>
  <c r="I11" i="1"/>
  <c r="I12" i="1"/>
  <c r="I13" i="1"/>
  <c r="I14" i="1"/>
  <c r="I15" i="1"/>
  <c r="I16" i="1"/>
  <c r="I17" i="1"/>
  <c r="I18" i="1"/>
  <c r="I19" i="1"/>
  <c r="I23" i="1"/>
  <c r="I25" i="1"/>
  <c r="I28" i="1"/>
  <c r="I29" i="1"/>
  <c r="I31" i="1"/>
</calcChain>
</file>

<file path=xl/sharedStrings.xml><?xml version="1.0" encoding="utf-8"?>
<sst xmlns="http://schemas.openxmlformats.org/spreadsheetml/2006/main" count="71" uniqueCount="54">
  <si>
    <t xml:space="preserve">№/п </t>
  </si>
  <si>
    <t xml:space="preserve"> Наименование </t>
  </si>
  <si>
    <t>Спецификация</t>
  </si>
  <si>
    <t xml:space="preserve"> Ед. изм. </t>
  </si>
  <si>
    <t>Тираж</t>
  </si>
  <si>
    <t xml:space="preserve"> шт </t>
  </si>
  <si>
    <t xml:space="preserve"> Буклет по тарифам №3 </t>
  </si>
  <si>
    <t>Формат 100х210 мм в сложенном виде (в разложенном 400х210 мм), 3 фальц, бумага мелованная матовая 115 гр/м2, цветность 4+4</t>
  </si>
  <si>
    <t xml:space="preserve"> Визитка </t>
  </si>
  <si>
    <t xml:space="preserve">Формат 55х85мм, 50х90мм, бумага меловка матовая 300гр/м2, цветность 4+4, </t>
  </si>
  <si>
    <t xml:space="preserve"> Визитка Премиум </t>
  </si>
  <si>
    <t>Формат 55х85мм, 50х90мм, дизайнерский картон 350 гр/м2, цветность 4+4, выборочный УФ лак</t>
  </si>
  <si>
    <t xml:space="preserve"> Дополнительные услуги типографии  </t>
  </si>
  <si>
    <t> Высечка, беговка, сборка, склейка, переплет и т.п.</t>
  </si>
  <si>
    <t xml:space="preserve"> Рабочий час </t>
  </si>
  <si>
    <t xml:space="preserve"> кв.м </t>
  </si>
  <si>
    <t xml:space="preserve"> Конверт евро </t>
  </si>
  <si>
    <t>Формат: евро конверт C65 с прямоугольным прозрачным окном 45х90 мм; Цветность: 4+0, бумага 80 гр/м2; Клей: лента</t>
  </si>
  <si>
    <t xml:space="preserve"> Листовка А4 (120 гр.; 4+0) </t>
  </si>
  <si>
    <t>Бумага мелованная матовая,  формат А4, плотность 120 гр/м2, цветность 4+0, офсетная печать</t>
  </si>
  <si>
    <t xml:space="preserve"> Пакет бумажный №3-К </t>
  </si>
  <si>
    <t>Размер (Ш.В.Г.) 230х330х90мм  Материал: картон односторонний мелованный 215 г/м2. ламинация 1+0. Цветность печати: 4+0 Ручки:  шнур 6 мм (белого или красного цвета). Люверсы серебро (диаметр 6 мм). Дополнительная отделка: укрепленное дно  и место крепления ручек.</t>
  </si>
  <si>
    <t xml:space="preserve"> Флайер </t>
  </si>
  <si>
    <t>Формат 100х210мм , бумага мелованная матовая 115 гр/м2, цветность 4+4</t>
  </si>
  <si>
    <t xml:space="preserve"> Доставка полиграфической продукции до офисов ООО "UMS"  </t>
  </si>
  <si>
    <t>Ташкент, Андижан, Фергана, Коканд, Наманган, Бухара, Джизак, Карши, Шахрисабз, Самарканд, Термез, Денау, Ургенч, Нукус, Гулистан, Навои, Зарафшан. Ташкентская область: Янгиюль, Чирчик, Алмалык</t>
  </si>
  <si>
    <t>Включена в стоимость</t>
  </si>
  <si>
    <t>Приложение № 1к Техническому заданию на изготовление и поставку полиграфической продукции</t>
  </si>
  <si>
    <t xml:space="preserve"> Открытка №2 
(Конверт + вкладыш)
</t>
  </si>
  <si>
    <t xml:space="preserve">Формат конверта в готовом виде: 205х145 мм в развернутом виде 410х175мм.  Бумага дизайнерская по запросу заказчика 200-300 гр/м2 Цветность 4+4, биговка, высечка, фальцовка, склейка. Отделка -  выборочный цифровое УФ-лакирование, фольгированное золотом, серебром до 30% от площади листа.
Формат вкладыша: 200х140мм. Материал бумага дизайнерская   по запросу заказчика 200-300 гр/м2. Цветность 4+4, биговка, высечка, фальцовка, склейка. Отделка -  выборочный цифровое УФ-лакирование, фольгированное золотом, серебром до 30% от площади листа
</t>
  </si>
  <si>
    <t xml:space="preserve">Плакат А1  </t>
  </si>
  <si>
    <t xml:space="preserve"> Интерьерная широкоформатная печать на фото бумаге и на других печатных материалах.</t>
  </si>
  <si>
    <t>Интерьерная  широкоформатная печать на фото бумаге 140 гр/м2 ,  и на других печатных материалах с разрешением печати не менее 1440 dpi</t>
  </si>
  <si>
    <t>Формат: Верхний постер – 345х230мм, Подложка 1 и 2 – 345х185мм, Подложка 3 - 345х200мм. Календарные блоки (3 шт.) – 345х165мм, Количество л.: 3 блока по 12л. Материал: постер и подложки – целлюлозный картон 1-стороннего мелования 300 гр/м2, блоки – бумага мелованная матовая 115 гр/м2; Печать: постер и 3 подложка – 4+0; блоки – 4+0; Отделка: Постер и 3 подложка - «софт тач» ламинация 25мкм 1+0, выборочное уф-лакирование 30%,  блоки – 100% матовое лакирование,  выборочное уф-лакирование 30%. Сборка: подборка блоков, навивка на пружину металлического цвета (серебро), установка пикколо металлического цвета и красного курсора.</t>
  </si>
  <si>
    <t xml:space="preserve"> Календарь квартальный 3-х блочный</t>
  </si>
  <si>
    <t xml:space="preserve">Календарь настольный Вариант 2   </t>
  </si>
  <si>
    <t>Бумага мелованная глянцевая или матовая, формат А1, плотность 250 гр/м2, цветность 4+0,  ВД-лак 1+0, офсетная печать</t>
  </si>
  <si>
    <t xml:space="preserve"> Пакет бумажный №1-КД</t>
  </si>
  <si>
    <t>Размер (Ш.В.Г.) 420х370х130мм Материал: бумага дизайнерская 250 г/м2, цвет по выбору заказчика, выборочный глянцевый УФ-лак или тиснение золотом/серебром до 30% от площади лицевой стороны.  Ручки: шнур 6 мм (белого или красного цвета). Люверсы серебро (диаметр 6 мм). Дополнительная отделка: укрепленное дно и место крепления ручек.</t>
  </si>
  <si>
    <t xml:space="preserve"> Пакет бумажный №2-КД</t>
  </si>
  <si>
    <t>Размер (Ш.В.Г.) 340х470х120мм, Материал: бумага дизайнерская 250 г/м2, цвет по выбору заказчика, выборочный глянцевый УФ-лак или тиснение золотом/серебром до 30% от площади лицевой стороны.  Ручки: шнур 6 мм (белого или красного цвета). Люверсы серебро (диаметр 6 мм). Дополнительная отделка: укрепленное дно и место крепления ручек.</t>
  </si>
  <si>
    <t>Дополнительные требование</t>
  </si>
  <si>
    <t>Техническая подготовка файла к печати и производства продукции возлагается на поставщика</t>
  </si>
  <si>
    <t xml:space="preserve">Включена в стоимость продукции </t>
  </si>
  <si>
    <t>кол-во тиража</t>
  </si>
  <si>
    <t>Предельная стоимость с НДС за 1 тираж</t>
  </si>
  <si>
    <t xml:space="preserve">Основа «домик» Формат: 180х230мм, ножка ф.100х230мм, в развороте 230х460мм. Материал: кашированный переплетный 2 мм картон, цветность лайнера: 4+0; матовая ламинация
Обложка - Формат: 150х230мм; материал: бумага мелованная матовая или дизайнерская по запросу заказчика 250 гр/м2; Печать: 4+4; Отделка: матовая или «софт тач» ламинация 25мкм, 1+0, выборочный глянцевый УФ-лак до 30% от площади листа, при необходимости, по запросу заказчика DRIPOFF лакирование до 100% площади листа. 
Блоки с имиджем: Формат 150х230 мм; Материал: бумага мелованная матовая или дизайнерская по запросу заказчика 250 гр/м2; Печать: 4+4, количество листов: 12л.  Отделка: матовое лакирование или матовая ламинация по запросу заказчика, выборочный глянцевый УФ-лак до 30% от площади листа,  при необходимости, по запросу заказчика DRIPOFF лакирование до 100% площади листа.  
Сборка: навивка по длинной стороне на пружину металлического цвета (серебро).     
  </t>
  </si>
  <si>
    <t>Общая сумма всех тиражей с НДС</t>
  </si>
  <si>
    <t>стикер</t>
  </si>
  <si>
    <t>Экстерьерная печать на самоклеющейся плёнке, с разрешением печати не менее 720 dpi</t>
  </si>
  <si>
    <t xml:space="preserve">кв.м </t>
  </si>
  <si>
    <t>Перечень и объем работ</t>
  </si>
  <si>
    <t>Итого:</t>
  </si>
  <si>
    <t>Цены носят информационный характер для демонстрации формирования предельной стоимости отбора;
Ценовое предложение участник должен внести в соответствующий раздел электронной системы специального информационного портала при подаче предложения;
Цена, предложенная участником по каждой позиции, не должна превышать установленную предельную цену за единицу. Общая стоимость предложения должна быть рассчитана исходя из указанных объемов.
Победитель обязуется предоставить финальную версию спецификации на момент контрактации и данная спецификация будет являться неотъемлемой частью договора
При этом, общая стоимость договора является фиксированной. Работы и оплата будут производиться на основании подписанных сторонами заказов.</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</si>
</sst>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0\ _₽"/>
  </numFmts>
  <fonts count="8" x14ac:knownFonts="1">
    <font>
      <sz val="11"/>
      <color theme="1"/>
      <name val="Calibri"/>
      <family val="2"/>
      <charset val="204"/>
      <scheme val="minor"/>
    </font>
    <font>
      <sz val="12"/>
      <color theme="1"/>
      <name val="Times New Roman"/>
      <family val="1"/>
      <charset val="204"/>
    </font>
    <font>
      <sz val="16"/>
      <color theme="1"/>
      <name val="Calibri"/>
      <family val="2"/>
      <charset val="204"/>
      <scheme val="minor"/>
    </font>
    <font>
      <b/>
      <i/>
      <sz val="16"/>
      <color theme="1"/>
      <name val="Times New Roman"/>
      <family val="1"/>
      <charset val="204"/>
    </font>
    <font>
      <sz val="16"/>
      <color theme="1"/>
      <name val="Times New Roman"/>
      <family val="1"/>
      <charset val="204"/>
    </font>
    <font>
      <b/>
      <sz val="16"/>
      <color rgb="FF000000"/>
      <name val="Times New Roman"/>
      <family val="1"/>
      <charset val="204"/>
    </font>
    <font>
      <sz val="16"/>
      <color rgb="FF000000"/>
      <name val="Times New Roman"/>
      <family val="1"/>
      <charset val="204"/>
    </font>
    <font>
      <sz val="18"/>
      <color rgb="FF000000"/>
      <name val="Times New Roman"/>
      <family val="1"/>
      <charset val="204"/>
    </font>
  </fonts>
  <fills count="4">
    <fill>
      <patternFill patternType="none"/>
    </fill>
    <fill>
      <patternFill patternType="gray125"/>
    </fill>
    <fill>
      <patternFill patternType="solid">
        <fgColor rgb="FFBFBFBF"/>
        <bgColor indexed="64"/>
      </patternFill>
    </fill>
    <fill>
      <patternFill patternType="solid">
        <fgColor theme="0"/>
        <bgColor indexed="64"/>
      </patternFill>
    </fill>
  </fills>
  <borders count="11">
    <border>
      <left/>
      <right/>
      <top/>
      <bottom/>
      <diagonal/>
    </border>
    <border>
      <left style="medium">
        <color indexed="64"/>
      </left>
      <right style="medium">
        <color indexed="64"/>
      </right>
      <top/>
      <bottom/>
      <diagonal/>
    </border>
    <border>
      <left style="thin">
        <color indexed="64"/>
      </left>
      <right style="thin">
        <color indexed="64"/>
      </right>
      <top style="thin">
        <color indexed="64"/>
      </top>
      <bottom style="thin">
        <color indexed="64"/>
      </bottom>
      <diagonal/>
    </border>
    <border>
      <left style="medium">
        <color indexed="64"/>
      </left>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s>
  <cellStyleXfs count="1">
    <xf numFmtId="0" fontId="0" fillId="0" borderId="0"/>
  </cellStyleXfs>
  <cellXfs count="52">
    <xf numFmtId="0" fontId="0" fillId="0" borderId="0" xfId="0"/>
    <xf numFmtId="0" fontId="1" fillId="0" borderId="0" xfId="0" applyFont="1"/>
    <xf numFmtId="4" fontId="0" fillId="0" borderId="0" xfId="0" applyNumberFormat="1"/>
    <xf numFmtId="0" fontId="2" fillId="0" borderId="0" xfId="0" applyFont="1"/>
    <xf numFmtId="0" fontId="2" fillId="0" borderId="0" xfId="0" applyFont="1" applyAlignment="1">
      <alignment horizontal="center" wrapText="1"/>
    </xf>
    <xf numFmtId="0" fontId="6" fillId="0" borderId="2" xfId="0" applyFont="1" applyBorder="1" applyAlignment="1">
      <alignment horizontal="center" vertical="center"/>
    </xf>
    <xf numFmtId="0" fontId="6" fillId="0" borderId="2" xfId="0" applyFont="1" applyBorder="1" applyAlignment="1">
      <alignment horizontal="center" vertical="center" wrapText="1"/>
    </xf>
    <xf numFmtId="0" fontId="6" fillId="0" borderId="5" xfId="0" applyFont="1" applyBorder="1" applyAlignment="1">
      <alignment horizontal="center" vertical="center" wrapText="1"/>
    </xf>
    <xf numFmtId="0" fontId="6" fillId="0" borderId="4" xfId="0" applyFont="1" applyBorder="1" applyAlignment="1">
      <alignment horizontal="center" vertical="center" wrapText="1"/>
    </xf>
    <xf numFmtId="0" fontId="5" fillId="2" borderId="2" xfId="0" applyFont="1" applyFill="1" applyBorder="1" applyAlignment="1">
      <alignment horizontal="center" vertical="center" wrapText="1"/>
    </xf>
    <xf numFmtId="0" fontId="6" fillId="0" borderId="2" xfId="0" applyFont="1" applyBorder="1" applyAlignment="1">
      <alignment horizontal="center" vertical="center"/>
    </xf>
    <xf numFmtId="0" fontId="6" fillId="0" borderId="2" xfId="0" applyFont="1" applyBorder="1" applyAlignment="1">
      <alignment horizontal="center" vertical="center" wrapText="1"/>
    </xf>
    <xf numFmtId="0" fontId="6" fillId="0" borderId="2" xfId="0" applyFont="1" applyBorder="1" applyAlignment="1">
      <alignment horizontal="center" vertical="center"/>
    </xf>
    <xf numFmtId="0" fontId="3" fillId="0" borderId="0" xfId="0" applyFont="1" applyAlignment="1">
      <alignment horizontal="center" vertical="center"/>
    </xf>
    <xf numFmtId="0" fontId="6" fillId="0" borderId="1" xfId="0" applyFont="1" applyBorder="1" applyAlignment="1">
      <alignment horizontal="center" vertical="center" wrapText="1"/>
    </xf>
    <xf numFmtId="0" fontId="6" fillId="0" borderId="3" xfId="0" applyFont="1" applyBorder="1" applyAlignment="1">
      <alignment horizontal="center" vertical="center" wrapText="1"/>
    </xf>
    <xf numFmtId="0" fontId="6" fillId="0" borderId="1" xfId="0" applyFont="1" applyBorder="1" applyAlignment="1">
      <alignment horizontal="center" vertical="center"/>
    </xf>
    <xf numFmtId="0" fontId="6" fillId="3" borderId="2" xfId="0" applyFont="1" applyFill="1" applyBorder="1" applyAlignment="1">
      <alignment horizontal="center" vertical="center"/>
    </xf>
    <xf numFmtId="0" fontId="6" fillId="3" borderId="2" xfId="0" applyFont="1" applyFill="1" applyBorder="1" applyAlignment="1">
      <alignment horizontal="center" vertical="center" wrapText="1"/>
    </xf>
    <xf numFmtId="0" fontId="6" fillId="0" borderId="4" xfId="0" applyFont="1" applyBorder="1" applyAlignment="1">
      <alignment horizontal="center" vertical="center"/>
    </xf>
    <xf numFmtId="0" fontId="6" fillId="0" borderId="5" xfId="0" applyFont="1" applyBorder="1" applyAlignment="1">
      <alignment horizontal="center" vertical="center"/>
    </xf>
    <xf numFmtId="0" fontId="6" fillId="0" borderId="4" xfId="0" applyFont="1" applyBorder="1" applyAlignment="1">
      <alignment horizontal="center" vertical="center" wrapText="1"/>
    </xf>
    <xf numFmtId="0" fontId="6" fillId="0" borderId="5" xfId="0" applyFont="1" applyBorder="1" applyAlignment="1">
      <alignment horizontal="center" vertical="center" wrapText="1"/>
    </xf>
    <xf numFmtId="0" fontId="6" fillId="3" borderId="4" xfId="0" applyFont="1" applyFill="1" applyBorder="1" applyAlignment="1">
      <alignment horizontal="center" vertical="center" wrapText="1"/>
    </xf>
    <xf numFmtId="0" fontId="6" fillId="3" borderId="5" xfId="0" applyFont="1" applyFill="1" applyBorder="1" applyAlignment="1">
      <alignment horizontal="center" vertical="center" wrapText="1"/>
    </xf>
    <xf numFmtId="0" fontId="6" fillId="0" borderId="6" xfId="0" applyFont="1" applyBorder="1" applyAlignment="1">
      <alignment horizontal="center" vertical="center" wrapText="1"/>
    </xf>
    <xf numFmtId="0" fontId="7" fillId="0" borderId="5" xfId="0" applyFont="1" applyBorder="1" applyAlignment="1">
      <alignment horizontal="center" vertical="center" wrapText="1"/>
    </xf>
    <xf numFmtId="0" fontId="7" fillId="0" borderId="6" xfId="0" applyFont="1" applyBorder="1" applyAlignment="1">
      <alignment horizontal="center" vertical="center" wrapText="1"/>
    </xf>
    <xf numFmtId="0" fontId="7" fillId="0" borderId="4" xfId="0" applyFont="1" applyBorder="1" applyAlignment="1">
      <alignment horizontal="center" vertical="center" wrapText="1"/>
    </xf>
    <xf numFmtId="0" fontId="6" fillId="0" borderId="6" xfId="0" applyFont="1" applyBorder="1" applyAlignment="1">
      <alignment horizontal="center" vertical="center"/>
    </xf>
    <xf numFmtId="0" fontId="6" fillId="0" borderId="7" xfId="0" applyFont="1" applyBorder="1" applyAlignment="1">
      <alignment horizontal="center" vertical="center"/>
    </xf>
    <xf numFmtId="164" fontId="4" fillId="0" borderId="2" xfId="0" applyNumberFormat="1" applyFont="1" applyBorder="1" applyAlignment="1">
      <alignment horizontal="center" vertical="center"/>
    </xf>
    <xf numFmtId="0" fontId="0" fillId="0" borderId="0" xfId="0" applyAlignment="1"/>
    <xf numFmtId="0" fontId="6" fillId="0" borderId="9" xfId="0" applyFont="1" applyBorder="1" applyAlignment="1">
      <alignment horizontal="right" vertical="center"/>
    </xf>
    <xf numFmtId="0" fontId="6" fillId="0" borderId="10" xfId="0" applyFont="1" applyBorder="1" applyAlignment="1">
      <alignment horizontal="right" vertical="center"/>
    </xf>
    <xf numFmtId="0" fontId="6" fillId="0" borderId="8" xfId="0" applyFont="1" applyBorder="1" applyAlignment="1">
      <alignment horizontal="right" vertical="center"/>
    </xf>
    <xf numFmtId="164" fontId="6" fillId="0" borderId="2" xfId="0" applyNumberFormat="1" applyFont="1" applyBorder="1" applyAlignment="1">
      <alignment horizontal="center" vertical="center"/>
    </xf>
    <xf numFmtId="164" fontId="6" fillId="0" borderId="8" xfId="0" applyNumberFormat="1" applyFont="1" applyBorder="1" applyAlignment="1">
      <alignment horizontal="center" vertical="center"/>
    </xf>
    <xf numFmtId="164" fontId="6" fillId="0" borderId="4" xfId="0" applyNumberFormat="1" applyFont="1" applyBorder="1" applyAlignment="1">
      <alignment horizontal="center" vertical="center" wrapText="1"/>
    </xf>
    <xf numFmtId="164" fontId="6" fillId="0" borderId="2" xfId="0" applyNumberFormat="1" applyFont="1" applyBorder="1" applyAlignment="1">
      <alignment horizontal="center" vertical="center" wrapText="1"/>
    </xf>
    <xf numFmtId="164" fontId="6" fillId="0" borderId="2" xfId="0" applyNumberFormat="1" applyFont="1" applyBorder="1" applyAlignment="1">
      <alignment horizontal="center" vertical="center" wrapText="1"/>
    </xf>
    <xf numFmtId="164" fontId="6" fillId="0" borderId="5" xfId="0" applyNumberFormat="1" applyFont="1" applyBorder="1" applyAlignment="1">
      <alignment horizontal="center" vertical="center" wrapText="1"/>
    </xf>
    <xf numFmtId="164" fontId="6" fillId="0" borderId="5" xfId="0" applyNumberFormat="1" applyFont="1" applyBorder="1" applyAlignment="1">
      <alignment horizontal="center" vertical="center"/>
    </xf>
    <xf numFmtId="164" fontId="6" fillId="0" borderId="6" xfId="0" applyNumberFormat="1" applyFont="1" applyBorder="1" applyAlignment="1">
      <alignment horizontal="center" vertical="center" wrapText="1"/>
    </xf>
    <xf numFmtId="164" fontId="6" fillId="0" borderId="6" xfId="0" applyNumberFormat="1" applyFont="1" applyBorder="1" applyAlignment="1">
      <alignment horizontal="center" vertical="center"/>
    </xf>
    <xf numFmtId="164" fontId="6" fillId="0" borderId="4" xfId="0" applyNumberFormat="1" applyFont="1" applyBorder="1" applyAlignment="1">
      <alignment horizontal="center" vertical="center" wrapText="1"/>
    </xf>
    <xf numFmtId="164" fontId="6" fillId="0" borderId="4" xfId="0" applyNumberFormat="1" applyFont="1" applyBorder="1" applyAlignment="1">
      <alignment horizontal="center" vertical="center"/>
    </xf>
    <xf numFmtId="164" fontId="6" fillId="0" borderId="2" xfId="0" applyNumberFormat="1" applyFont="1" applyBorder="1" applyAlignment="1">
      <alignment horizontal="center" vertical="center"/>
    </xf>
    <xf numFmtId="0" fontId="2" fillId="0" borderId="0" xfId="0" applyFont="1" applyAlignment="1">
      <alignment horizontal="center" vertical="center" wrapText="1"/>
    </xf>
    <xf numFmtId="0" fontId="5" fillId="0" borderId="9" xfId="0" applyFont="1" applyBorder="1" applyAlignment="1">
      <alignment horizontal="center" vertical="center" wrapText="1"/>
    </xf>
    <xf numFmtId="0" fontId="5" fillId="0" borderId="10" xfId="0" applyFont="1" applyBorder="1" applyAlignment="1">
      <alignment horizontal="center" vertical="center"/>
    </xf>
    <xf numFmtId="0" fontId="5" fillId="0" borderId="8" xfId="0" applyFont="1" applyBorder="1" applyAlignment="1">
      <alignment horizontal="center" vertical="center"/>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494"/>
  <sheetViews>
    <sheetView tabSelected="1" zoomScale="55" zoomScaleNormal="55" workbookViewId="0">
      <selection activeCell="M3" sqref="M3"/>
    </sheetView>
  </sheetViews>
  <sheetFormatPr defaultRowHeight="15" x14ac:dyDescent="0.25"/>
  <cols>
    <col min="2" max="2" width="6.42578125" customWidth="1"/>
    <col min="3" max="3" width="29" customWidth="1"/>
    <col min="4" max="4" width="89.7109375" customWidth="1"/>
    <col min="5" max="5" width="17" customWidth="1"/>
    <col min="6" max="6" width="12.7109375" customWidth="1"/>
    <col min="7" max="7" width="16.140625" customWidth="1"/>
    <col min="8" max="8" width="33.7109375" customWidth="1"/>
    <col min="9" max="9" width="41.7109375" style="2" customWidth="1"/>
    <col min="10" max="10" width="30.28515625" customWidth="1"/>
    <col min="11" max="11" width="41.42578125" customWidth="1"/>
  </cols>
  <sheetData>
    <row r="1" spans="1:11" ht="150.75" customHeight="1" x14ac:dyDescent="0.35">
      <c r="A1" s="3"/>
      <c r="B1" s="3"/>
      <c r="C1" s="3"/>
      <c r="D1" s="3"/>
      <c r="E1" s="3"/>
      <c r="F1" s="3"/>
      <c r="G1" s="3"/>
      <c r="H1" s="4"/>
      <c r="I1" s="48" t="s">
        <v>27</v>
      </c>
    </row>
    <row r="2" spans="1:11" ht="41.25" customHeight="1" x14ac:dyDescent="0.35">
      <c r="A2" s="13" t="s">
        <v>51</v>
      </c>
      <c r="B2" s="13"/>
      <c r="C2" s="13"/>
      <c r="D2" s="13"/>
      <c r="E2" s="13"/>
      <c r="F2" s="13"/>
      <c r="G2" s="13"/>
      <c r="H2" s="13"/>
      <c r="I2" s="3"/>
    </row>
    <row r="3" spans="1:11" ht="111.75" customHeight="1" x14ac:dyDescent="0.35">
      <c r="A3" s="3"/>
      <c r="B3" s="9" t="s">
        <v>0</v>
      </c>
      <c r="C3" s="9" t="s">
        <v>1</v>
      </c>
      <c r="D3" s="9" t="s">
        <v>2</v>
      </c>
      <c r="E3" s="9" t="s">
        <v>3</v>
      </c>
      <c r="F3" s="9" t="s">
        <v>4</v>
      </c>
      <c r="G3" s="9" t="s">
        <v>44</v>
      </c>
      <c r="H3" s="9" t="s">
        <v>45</v>
      </c>
      <c r="I3" s="9" t="s">
        <v>47</v>
      </c>
      <c r="J3" s="1"/>
      <c r="K3" s="1"/>
    </row>
    <row r="4" spans="1:11" ht="99" customHeight="1" x14ac:dyDescent="0.35">
      <c r="A4" s="3"/>
      <c r="B4" s="5">
        <v>1</v>
      </c>
      <c r="C4" s="6" t="s">
        <v>6</v>
      </c>
      <c r="D4" s="6" t="s">
        <v>7</v>
      </c>
      <c r="E4" s="5" t="s">
        <v>5</v>
      </c>
      <c r="F4" s="5">
        <v>25000</v>
      </c>
      <c r="G4" s="5">
        <v>3</v>
      </c>
      <c r="H4" s="36">
        <v>11750000</v>
      </c>
      <c r="I4" s="36">
        <f t="shared" ref="I4:I16" si="0">G4*H4</f>
        <v>35250000</v>
      </c>
    </row>
    <row r="5" spans="1:11" ht="78" customHeight="1" x14ac:dyDescent="0.35">
      <c r="A5" s="3"/>
      <c r="B5" s="5">
        <v>2</v>
      </c>
      <c r="C5" s="6" t="s">
        <v>8</v>
      </c>
      <c r="D5" s="6" t="s">
        <v>9</v>
      </c>
      <c r="E5" s="5" t="s">
        <v>5</v>
      </c>
      <c r="F5" s="5">
        <v>100</v>
      </c>
      <c r="G5" s="5">
        <v>40</v>
      </c>
      <c r="H5" s="36">
        <v>81000</v>
      </c>
      <c r="I5" s="36">
        <f t="shared" si="0"/>
        <v>3240000</v>
      </c>
    </row>
    <row r="6" spans="1:11" ht="123.75" customHeight="1" x14ac:dyDescent="0.35">
      <c r="A6" s="3"/>
      <c r="B6" s="5">
        <v>3</v>
      </c>
      <c r="C6" s="6" t="s">
        <v>10</v>
      </c>
      <c r="D6" s="6" t="s">
        <v>11</v>
      </c>
      <c r="E6" s="5" t="s">
        <v>5</v>
      </c>
      <c r="F6" s="5">
        <v>100</v>
      </c>
      <c r="G6" s="5">
        <v>12</v>
      </c>
      <c r="H6" s="36">
        <v>375000</v>
      </c>
      <c r="I6" s="36">
        <f t="shared" si="0"/>
        <v>4500000</v>
      </c>
    </row>
    <row r="7" spans="1:11" ht="126" customHeight="1" x14ac:dyDescent="0.35">
      <c r="A7" s="3"/>
      <c r="B7" s="5">
        <v>4</v>
      </c>
      <c r="C7" s="6" t="s">
        <v>12</v>
      </c>
      <c r="D7" s="6" t="s">
        <v>13</v>
      </c>
      <c r="E7" s="6" t="s">
        <v>14</v>
      </c>
      <c r="F7" s="5">
        <v>1</v>
      </c>
      <c r="G7" s="5">
        <v>25</v>
      </c>
      <c r="H7" s="36">
        <v>216000</v>
      </c>
      <c r="I7" s="36">
        <f t="shared" si="0"/>
        <v>5400000</v>
      </c>
    </row>
    <row r="8" spans="1:11" ht="142.5" customHeight="1" x14ac:dyDescent="0.35">
      <c r="A8" s="3"/>
      <c r="B8" s="5">
        <v>5</v>
      </c>
      <c r="C8" s="6" t="s">
        <v>31</v>
      </c>
      <c r="D8" s="6" t="s">
        <v>32</v>
      </c>
      <c r="E8" s="5" t="s">
        <v>15</v>
      </c>
      <c r="F8" s="5">
        <v>1</v>
      </c>
      <c r="G8" s="5">
        <v>25</v>
      </c>
      <c r="H8" s="36">
        <v>152000</v>
      </c>
      <c r="I8" s="36">
        <f t="shared" si="0"/>
        <v>3800000</v>
      </c>
    </row>
    <row r="9" spans="1:11" ht="130.5" customHeight="1" x14ac:dyDescent="0.35">
      <c r="A9" s="3"/>
      <c r="B9" s="17">
        <v>6</v>
      </c>
      <c r="C9" s="18" t="s">
        <v>34</v>
      </c>
      <c r="D9" s="18" t="s">
        <v>33</v>
      </c>
      <c r="E9" s="12" t="s">
        <v>5</v>
      </c>
      <c r="F9" s="5">
        <v>1000</v>
      </c>
      <c r="G9" s="5">
        <v>1</v>
      </c>
      <c r="H9" s="36">
        <v>33000000</v>
      </c>
      <c r="I9" s="36">
        <f t="shared" si="0"/>
        <v>33000000</v>
      </c>
    </row>
    <row r="10" spans="1:11" ht="156" customHeight="1" x14ac:dyDescent="0.35">
      <c r="A10" s="3"/>
      <c r="B10" s="17"/>
      <c r="C10" s="18"/>
      <c r="D10" s="18"/>
      <c r="E10" s="12"/>
      <c r="F10" s="5">
        <v>4000</v>
      </c>
      <c r="G10" s="5">
        <v>1</v>
      </c>
      <c r="H10" s="36">
        <v>112000000</v>
      </c>
      <c r="I10" s="36">
        <f t="shared" si="0"/>
        <v>112000000</v>
      </c>
    </row>
    <row r="11" spans="1:11" ht="252.75" customHeight="1" x14ac:dyDescent="0.35">
      <c r="A11" s="3"/>
      <c r="B11" s="19">
        <v>7</v>
      </c>
      <c r="C11" s="21" t="s">
        <v>35</v>
      </c>
      <c r="D11" s="23" t="s">
        <v>46</v>
      </c>
      <c r="E11" s="30" t="s">
        <v>5</v>
      </c>
      <c r="F11" s="10">
        <v>1000</v>
      </c>
      <c r="G11" s="10">
        <v>1</v>
      </c>
      <c r="H11" s="36">
        <v>25000000</v>
      </c>
      <c r="I11" s="37">
        <f t="shared" si="0"/>
        <v>25000000</v>
      </c>
    </row>
    <row r="12" spans="1:11" ht="203.25" customHeight="1" x14ac:dyDescent="0.35">
      <c r="A12" s="3"/>
      <c r="B12" s="20"/>
      <c r="C12" s="22"/>
      <c r="D12" s="24"/>
      <c r="E12" s="30"/>
      <c r="F12" s="10">
        <v>4000</v>
      </c>
      <c r="G12" s="10">
        <v>1</v>
      </c>
      <c r="H12" s="36">
        <v>80000000</v>
      </c>
      <c r="I12" s="37">
        <f t="shared" si="0"/>
        <v>80000000</v>
      </c>
    </row>
    <row r="13" spans="1:11" ht="264.75" customHeight="1" x14ac:dyDescent="0.35">
      <c r="A13" s="3"/>
      <c r="B13" s="5">
        <v>8</v>
      </c>
      <c r="C13" s="6" t="s">
        <v>16</v>
      </c>
      <c r="D13" s="6" t="s">
        <v>17</v>
      </c>
      <c r="E13" s="5" t="s">
        <v>5</v>
      </c>
      <c r="F13" s="5">
        <v>20000</v>
      </c>
      <c r="G13" s="5">
        <v>1</v>
      </c>
      <c r="H13" s="36">
        <v>16000000</v>
      </c>
      <c r="I13" s="36">
        <f t="shared" si="0"/>
        <v>16000000</v>
      </c>
    </row>
    <row r="14" spans="1:11" ht="132" customHeight="1" x14ac:dyDescent="0.35">
      <c r="A14" s="3"/>
      <c r="B14" s="5">
        <v>9</v>
      </c>
      <c r="C14" s="6" t="s">
        <v>18</v>
      </c>
      <c r="D14" s="6" t="s">
        <v>19</v>
      </c>
      <c r="E14" s="5" t="s">
        <v>5</v>
      </c>
      <c r="F14" s="5">
        <v>2000</v>
      </c>
      <c r="G14" s="5">
        <v>6</v>
      </c>
      <c r="H14" s="36">
        <v>1600000</v>
      </c>
      <c r="I14" s="36">
        <f t="shared" si="0"/>
        <v>9600000</v>
      </c>
    </row>
    <row r="15" spans="1:11" ht="259.5" customHeight="1" x14ac:dyDescent="0.35">
      <c r="A15" s="3"/>
      <c r="B15" s="5">
        <v>10</v>
      </c>
      <c r="C15" s="6" t="s">
        <v>28</v>
      </c>
      <c r="D15" s="6" t="s">
        <v>29</v>
      </c>
      <c r="E15" s="5" t="s">
        <v>5</v>
      </c>
      <c r="F15" s="5">
        <v>100</v>
      </c>
      <c r="G15" s="5">
        <v>14</v>
      </c>
      <c r="H15" s="36">
        <v>8000000</v>
      </c>
      <c r="I15" s="36">
        <f t="shared" si="0"/>
        <v>112000000</v>
      </c>
    </row>
    <row r="16" spans="1:11" ht="28.5" customHeight="1" x14ac:dyDescent="0.35">
      <c r="A16" s="3"/>
      <c r="B16" s="16">
        <v>11</v>
      </c>
      <c r="C16" s="14" t="s">
        <v>30</v>
      </c>
      <c r="D16" s="15" t="s">
        <v>36</v>
      </c>
      <c r="E16" s="8" t="s">
        <v>5</v>
      </c>
      <c r="F16" s="8">
        <v>50</v>
      </c>
      <c r="G16" s="8">
        <v>10</v>
      </c>
      <c r="H16" s="38">
        <v>3001000</v>
      </c>
      <c r="I16" s="36">
        <f t="shared" si="0"/>
        <v>30010000</v>
      </c>
    </row>
    <row r="17" spans="1:12" ht="52.5" customHeight="1" x14ac:dyDescent="0.35">
      <c r="A17" s="3"/>
      <c r="B17" s="16"/>
      <c r="C17" s="14"/>
      <c r="D17" s="15"/>
      <c r="E17" s="6" t="s">
        <v>5</v>
      </c>
      <c r="F17" s="6">
        <v>500</v>
      </c>
      <c r="G17" s="6">
        <v>7</v>
      </c>
      <c r="H17" s="39">
        <v>4500000</v>
      </c>
      <c r="I17" s="36">
        <f t="shared" ref="I17:I19" si="1">G17*H17</f>
        <v>31500000</v>
      </c>
    </row>
    <row r="18" spans="1:12" ht="31.5" customHeight="1" x14ac:dyDescent="0.35">
      <c r="A18" s="3"/>
      <c r="B18" s="16"/>
      <c r="C18" s="14"/>
      <c r="D18" s="15"/>
      <c r="E18" s="6" t="s">
        <v>5</v>
      </c>
      <c r="F18" s="6">
        <v>3000</v>
      </c>
      <c r="G18" s="6">
        <v>8</v>
      </c>
      <c r="H18" s="39">
        <v>12000000</v>
      </c>
      <c r="I18" s="36">
        <f t="shared" si="1"/>
        <v>96000000</v>
      </c>
    </row>
    <row r="19" spans="1:12" ht="125.25" customHeight="1" x14ac:dyDescent="0.35">
      <c r="A19" s="3"/>
      <c r="B19" s="16"/>
      <c r="C19" s="14"/>
      <c r="D19" s="15"/>
      <c r="E19" s="6" t="s">
        <v>5</v>
      </c>
      <c r="F19" s="6">
        <v>4000</v>
      </c>
      <c r="G19" s="11">
        <v>1</v>
      </c>
      <c r="H19" s="40">
        <v>16000000</v>
      </c>
      <c r="I19" s="36">
        <f t="shared" si="1"/>
        <v>16000000</v>
      </c>
    </row>
    <row r="20" spans="1:12" ht="147.75" hidden="1" customHeight="1" thickBot="1" x14ac:dyDescent="0.4">
      <c r="A20" s="3"/>
      <c r="B20" s="16"/>
      <c r="C20" s="14"/>
      <c r="D20" s="15"/>
      <c r="E20" s="7"/>
      <c r="F20" s="7"/>
      <c r="G20" s="22"/>
      <c r="H20" s="41"/>
      <c r="I20" s="36"/>
    </row>
    <row r="21" spans="1:12" ht="298.5" customHeight="1" x14ac:dyDescent="0.35">
      <c r="A21" s="3"/>
      <c r="B21" s="5">
        <v>12</v>
      </c>
      <c r="C21" s="6" t="s">
        <v>37</v>
      </c>
      <c r="D21" s="6" t="s">
        <v>38</v>
      </c>
      <c r="E21" s="5" t="s">
        <v>5</v>
      </c>
      <c r="F21" s="5">
        <v>100</v>
      </c>
      <c r="G21" s="5">
        <v>2</v>
      </c>
      <c r="H21" s="36">
        <v>3500000</v>
      </c>
      <c r="I21" s="36">
        <v>7000000</v>
      </c>
    </row>
    <row r="22" spans="1:12" ht="304.5" customHeight="1" x14ac:dyDescent="0.35">
      <c r="A22" s="3"/>
      <c r="B22" s="5">
        <v>13</v>
      </c>
      <c r="C22" s="6" t="s">
        <v>39</v>
      </c>
      <c r="D22" s="6" t="s">
        <v>40</v>
      </c>
      <c r="E22" s="5" t="s">
        <v>5</v>
      </c>
      <c r="F22" s="5">
        <v>100</v>
      </c>
      <c r="G22" s="5">
        <v>1</v>
      </c>
      <c r="H22" s="36">
        <v>3700000</v>
      </c>
      <c r="I22" s="36">
        <v>3700000</v>
      </c>
    </row>
    <row r="23" spans="1:12" ht="85.5" customHeight="1" x14ac:dyDescent="0.35">
      <c r="A23" s="3"/>
      <c r="B23" s="11">
        <v>14</v>
      </c>
      <c r="C23" s="11" t="s">
        <v>20</v>
      </c>
      <c r="D23" s="11" t="s">
        <v>21</v>
      </c>
      <c r="E23" s="5" t="s">
        <v>5</v>
      </c>
      <c r="F23" s="5">
        <v>4000</v>
      </c>
      <c r="G23" s="5">
        <v>2</v>
      </c>
      <c r="H23" s="36">
        <v>36000000</v>
      </c>
      <c r="I23" s="36">
        <f>H23*G23</f>
        <v>72000000</v>
      </c>
    </row>
    <row r="24" spans="1:12" ht="99.75" customHeight="1" x14ac:dyDescent="0.35">
      <c r="A24" s="3"/>
      <c r="B24" s="11"/>
      <c r="C24" s="11"/>
      <c r="D24" s="11"/>
      <c r="E24" s="5" t="s">
        <v>5</v>
      </c>
      <c r="F24" s="5">
        <v>5000</v>
      </c>
      <c r="G24" s="5">
        <v>1</v>
      </c>
      <c r="H24" s="36">
        <v>45000000</v>
      </c>
      <c r="I24" s="36">
        <v>45000000</v>
      </c>
    </row>
    <row r="25" spans="1:12" ht="38.25" customHeight="1" x14ac:dyDescent="0.35">
      <c r="A25" s="3"/>
      <c r="B25" s="22">
        <v>15</v>
      </c>
      <c r="C25" s="22" t="s">
        <v>48</v>
      </c>
      <c r="D25" s="26" t="s">
        <v>49</v>
      </c>
      <c r="E25" s="26" t="s">
        <v>50</v>
      </c>
      <c r="F25" s="20">
        <v>1</v>
      </c>
      <c r="G25" s="22">
        <v>300</v>
      </c>
      <c r="H25" s="41">
        <v>110000</v>
      </c>
      <c r="I25" s="42">
        <f>H25*G25</f>
        <v>33000000</v>
      </c>
    </row>
    <row r="26" spans="1:12" ht="24.75" customHeight="1" x14ac:dyDescent="0.35">
      <c r="A26" s="3"/>
      <c r="B26" s="25"/>
      <c r="C26" s="25"/>
      <c r="D26" s="27"/>
      <c r="E26" s="27"/>
      <c r="F26" s="29"/>
      <c r="G26" s="25"/>
      <c r="H26" s="43"/>
      <c r="I26" s="44"/>
    </row>
    <row r="27" spans="1:12" ht="19.5" customHeight="1" x14ac:dyDescent="0.35">
      <c r="A27" s="3"/>
      <c r="B27" s="21"/>
      <c r="C27" s="21"/>
      <c r="D27" s="28"/>
      <c r="E27" s="28"/>
      <c r="F27" s="19"/>
      <c r="G27" s="21"/>
      <c r="H27" s="45"/>
      <c r="I27" s="46"/>
    </row>
    <row r="28" spans="1:12" ht="104.25" customHeight="1" x14ac:dyDescent="0.35">
      <c r="A28" s="3"/>
      <c r="B28" s="12">
        <v>16</v>
      </c>
      <c r="C28" s="11" t="s">
        <v>22</v>
      </c>
      <c r="D28" s="11" t="s">
        <v>23</v>
      </c>
      <c r="E28" s="5" t="s">
        <v>5</v>
      </c>
      <c r="F28" s="5">
        <v>50000</v>
      </c>
      <c r="G28" s="5">
        <v>10</v>
      </c>
      <c r="H28" s="36">
        <v>5500000</v>
      </c>
      <c r="I28" s="36">
        <f>H28*G28</f>
        <v>55000000</v>
      </c>
    </row>
    <row r="29" spans="1:12" ht="132" customHeight="1" x14ac:dyDescent="0.35">
      <c r="A29" s="3"/>
      <c r="B29" s="12"/>
      <c r="C29" s="11"/>
      <c r="D29" s="11"/>
      <c r="E29" s="12" t="s">
        <v>5</v>
      </c>
      <c r="F29" s="12">
        <v>100000</v>
      </c>
      <c r="G29" s="12">
        <v>19</v>
      </c>
      <c r="H29" s="47">
        <v>9000000</v>
      </c>
      <c r="I29" s="42">
        <f>H29*G29</f>
        <v>171000000</v>
      </c>
    </row>
    <row r="30" spans="1:12" ht="39.75" customHeight="1" x14ac:dyDescent="0.35">
      <c r="A30" s="3"/>
      <c r="B30" s="12"/>
      <c r="C30" s="11"/>
      <c r="D30" s="11"/>
      <c r="E30" s="12"/>
      <c r="F30" s="12"/>
      <c r="G30" s="12"/>
      <c r="H30" s="47"/>
      <c r="I30" s="46"/>
    </row>
    <row r="31" spans="1:12" ht="37.5" customHeight="1" x14ac:dyDescent="0.35">
      <c r="A31" s="3"/>
      <c r="B31" s="33" t="s">
        <v>52</v>
      </c>
      <c r="C31" s="34"/>
      <c r="D31" s="34"/>
      <c r="E31" s="34"/>
      <c r="F31" s="34"/>
      <c r="G31" s="34"/>
      <c r="H31" s="35"/>
      <c r="I31" s="31">
        <f>I4+I5+I6+I7+I8+I9+I10+I11+I12+I13+I14+I15+I16+I17+I18+I19+I21+I22+I23+I24+I25+I28+I29</f>
        <v>1000000000</v>
      </c>
    </row>
    <row r="32" spans="1:12" ht="117.75" customHeight="1" x14ac:dyDescent="0.35">
      <c r="A32" s="3"/>
      <c r="B32" s="5">
        <v>17</v>
      </c>
      <c r="C32" s="6" t="s">
        <v>24</v>
      </c>
      <c r="D32" s="6" t="s">
        <v>25</v>
      </c>
      <c r="E32" s="12" t="s">
        <v>26</v>
      </c>
      <c r="F32" s="12"/>
      <c r="G32" s="12"/>
      <c r="H32" s="12"/>
      <c r="I32" s="12"/>
      <c r="L32" s="32"/>
    </row>
    <row r="33" spans="1:9" ht="80.25" customHeight="1" x14ac:dyDescent="0.35">
      <c r="A33" s="3"/>
      <c r="B33" s="5">
        <v>18</v>
      </c>
      <c r="C33" s="6" t="s">
        <v>41</v>
      </c>
      <c r="D33" s="6" t="s">
        <v>42</v>
      </c>
      <c r="E33" s="12" t="s">
        <v>43</v>
      </c>
      <c r="F33" s="12"/>
      <c r="G33" s="12"/>
      <c r="H33" s="12"/>
      <c r="I33" s="12"/>
    </row>
    <row r="34" spans="1:9" ht="135" customHeight="1" x14ac:dyDescent="0.35">
      <c r="A34" s="3"/>
      <c r="B34" s="49" t="s">
        <v>53</v>
      </c>
      <c r="C34" s="50"/>
      <c r="D34" s="50"/>
      <c r="E34" s="50"/>
      <c r="F34" s="50"/>
      <c r="G34" s="50"/>
      <c r="H34" s="50"/>
      <c r="I34" s="51"/>
    </row>
    <row r="35" spans="1:9" x14ac:dyDescent="0.25">
      <c r="I35"/>
    </row>
    <row r="36" spans="1:9" ht="56.25" customHeight="1" x14ac:dyDescent="0.25">
      <c r="I36"/>
    </row>
    <row r="37" spans="1:9" x14ac:dyDescent="0.25">
      <c r="I37"/>
    </row>
    <row r="38" spans="1:9" x14ac:dyDescent="0.25">
      <c r="I38"/>
    </row>
    <row r="39" spans="1:9" x14ac:dyDescent="0.25">
      <c r="I39"/>
    </row>
    <row r="40" spans="1:9" x14ac:dyDescent="0.25">
      <c r="I40"/>
    </row>
    <row r="41" spans="1:9" x14ac:dyDescent="0.25">
      <c r="I41"/>
    </row>
    <row r="42" spans="1:9" ht="82.5" customHeight="1" x14ac:dyDescent="0.25">
      <c r="I42"/>
    </row>
    <row r="43" spans="1:9" x14ac:dyDescent="0.25">
      <c r="I43"/>
    </row>
    <row r="44" spans="1:9" x14ac:dyDescent="0.25">
      <c r="I44"/>
    </row>
    <row r="45" spans="1:9" x14ac:dyDescent="0.25">
      <c r="I45"/>
    </row>
    <row r="46" spans="1:9" x14ac:dyDescent="0.25">
      <c r="I46"/>
    </row>
    <row r="47" spans="1:9" x14ac:dyDescent="0.25">
      <c r="I47"/>
    </row>
    <row r="48" spans="1:9" x14ac:dyDescent="0.25">
      <c r="I48"/>
    </row>
    <row r="49" spans="9:9" x14ac:dyDescent="0.25">
      <c r="I49"/>
    </row>
    <row r="50" spans="9:9" x14ac:dyDescent="0.25">
      <c r="I50"/>
    </row>
    <row r="51" spans="9:9" x14ac:dyDescent="0.25">
      <c r="I51"/>
    </row>
    <row r="52" spans="9:9" ht="120.75" customHeight="1" x14ac:dyDescent="0.25">
      <c r="I52"/>
    </row>
    <row r="53" spans="9:9" x14ac:dyDescent="0.25">
      <c r="I53"/>
    </row>
    <row r="54" spans="9:9" x14ac:dyDescent="0.25">
      <c r="I54"/>
    </row>
    <row r="59" spans="9:9" ht="35.25" customHeight="1" x14ac:dyDescent="0.25"/>
    <row r="60" spans="9:9" ht="58.5" customHeight="1" x14ac:dyDescent="0.25"/>
    <row r="62" spans="9:9" ht="162" customHeight="1" x14ac:dyDescent="0.25"/>
    <row r="63" spans="9:9" ht="19.5" customHeight="1" x14ac:dyDescent="0.25"/>
    <row r="71" ht="23.25" customHeight="1" x14ac:dyDescent="0.25"/>
    <row r="72" ht="58.5" customHeight="1" x14ac:dyDescent="0.25"/>
    <row r="78" ht="19.5" customHeight="1" x14ac:dyDescent="0.25"/>
    <row r="79" ht="17.25" customHeight="1" x14ac:dyDescent="0.25"/>
    <row r="81" ht="18.75" customHeight="1" x14ac:dyDescent="0.25"/>
    <row r="82" ht="96.75" customHeight="1" x14ac:dyDescent="0.25"/>
    <row r="91" ht="46.5" customHeight="1" x14ac:dyDescent="0.25"/>
    <row r="92" ht="87" customHeight="1" x14ac:dyDescent="0.25"/>
    <row r="93" ht="19.5" customHeight="1" x14ac:dyDescent="0.25"/>
    <row r="96" ht="64.5" customHeight="1" x14ac:dyDescent="0.25"/>
    <row r="101" ht="16.5" customHeight="1" x14ac:dyDescent="0.25"/>
    <row r="102" ht="134.25" customHeight="1" x14ac:dyDescent="0.25"/>
    <row r="112" ht="153" customHeight="1" x14ac:dyDescent="0.25"/>
    <row r="113" ht="19.5" customHeight="1" x14ac:dyDescent="0.25"/>
    <row r="125" ht="22.5" customHeight="1" x14ac:dyDescent="0.25"/>
    <row r="138" ht="97.5" customHeight="1" x14ac:dyDescent="0.25"/>
    <row r="139" ht="19.5" customHeight="1" x14ac:dyDescent="0.25"/>
    <row r="147" ht="25.5" customHeight="1" x14ac:dyDescent="0.25"/>
    <row r="148" ht="19.5" customHeight="1" x14ac:dyDescent="0.25"/>
    <row r="157" ht="15.75" customHeight="1" x14ac:dyDescent="0.25"/>
    <row r="159" ht="29.25" customHeight="1" x14ac:dyDescent="0.25"/>
    <row r="160" ht="113.25" customHeight="1" x14ac:dyDescent="0.25"/>
    <row r="161" ht="127.5" customHeight="1" x14ac:dyDescent="0.25"/>
    <row r="176" ht="19.5" customHeight="1" x14ac:dyDescent="0.25"/>
    <row r="191" ht="19.5" customHeight="1" x14ac:dyDescent="0.25"/>
    <row r="220" ht="96" customHeight="1" x14ac:dyDescent="0.25"/>
    <row r="221" ht="19.5" customHeight="1" x14ac:dyDescent="0.25"/>
    <row r="236" ht="19.5" customHeight="1" x14ac:dyDescent="0.25"/>
    <row r="241" ht="204.75" customHeight="1" x14ac:dyDescent="0.25"/>
    <row r="251" ht="19.5" customHeight="1" x14ac:dyDescent="0.25"/>
    <row r="264" ht="15.75" customHeight="1" x14ac:dyDescent="0.25"/>
    <row r="266" ht="34.5" customHeight="1" x14ac:dyDescent="0.25"/>
    <row r="267" ht="27" customHeight="1" x14ac:dyDescent="0.25"/>
    <row r="268" ht="31.5" customHeight="1" x14ac:dyDescent="0.25"/>
    <row r="269" ht="190.5" customHeight="1" x14ac:dyDescent="0.25"/>
    <row r="270" ht="41.25" customHeight="1" x14ac:dyDescent="0.25"/>
    <row r="271" ht="33.75" customHeight="1" x14ac:dyDescent="0.25"/>
    <row r="272" ht="60.75" customHeight="1" x14ac:dyDescent="0.25"/>
    <row r="273" ht="142.5" customHeight="1" x14ac:dyDescent="0.25"/>
    <row r="274" ht="37.5" customHeight="1" x14ac:dyDescent="0.25"/>
    <row r="278" ht="19.5" customHeight="1" x14ac:dyDescent="0.25"/>
    <row r="290" ht="19.5" customHeight="1" x14ac:dyDescent="0.25"/>
    <row r="302" ht="19.5" customHeight="1" x14ac:dyDescent="0.25"/>
    <row r="314" ht="19.5" customHeight="1" x14ac:dyDescent="0.25"/>
    <row r="338" ht="19.5" customHeight="1" x14ac:dyDescent="0.25"/>
    <row r="355" ht="117.75" customHeight="1" x14ac:dyDescent="0.25"/>
    <row r="360" ht="19.5" customHeight="1" x14ac:dyDescent="0.25"/>
    <row r="388" ht="41.25" customHeight="1" x14ac:dyDescent="0.25"/>
    <row r="393" ht="19.5" customHeight="1" x14ac:dyDescent="0.25"/>
    <row r="400" ht="19.5" customHeight="1" x14ac:dyDescent="0.25"/>
    <row r="404" ht="19.5" customHeight="1" x14ac:dyDescent="0.25"/>
    <row r="431" ht="19.5" customHeight="1" x14ac:dyDescent="0.25"/>
    <row r="436" ht="19.5" customHeight="1" x14ac:dyDescent="0.25"/>
    <row r="440" ht="40.5" customHeight="1" x14ac:dyDescent="0.25"/>
    <row r="441" ht="19.5" customHeight="1" x14ac:dyDescent="0.25"/>
    <row r="446" ht="19.5" customHeight="1" x14ac:dyDescent="0.25"/>
    <row r="451" ht="19.5" customHeight="1" x14ac:dyDescent="0.25"/>
    <row r="456" ht="19.5" customHeight="1" x14ac:dyDescent="0.25"/>
    <row r="461" ht="19.5" customHeight="1" x14ac:dyDescent="0.25"/>
    <row r="467" ht="19.5" customHeight="1" x14ac:dyDescent="0.25"/>
    <row r="471" ht="108.75" customHeight="1" x14ac:dyDescent="0.25"/>
    <row r="473" ht="19.5" customHeight="1" x14ac:dyDescent="0.25"/>
    <row r="479" ht="19.5" customHeight="1" x14ac:dyDescent="0.25"/>
    <row r="485" ht="19.5" customHeight="1" x14ac:dyDescent="0.25"/>
    <row r="491" ht="19.5" customHeight="1" x14ac:dyDescent="0.25"/>
    <row r="494" ht="96.75" customHeight="1" x14ac:dyDescent="0.25"/>
  </sheetData>
  <mergeCells count="37">
    <mergeCell ref="B34:I34"/>
    <mergeCell ref="B25:B27"/>
    <mergeCell ref="C25:C27"/>
    <mergeCell ref="D25:D27"/>
    <mergeCell ref="E25:E27"/>
    <mergeCell ref="F25:F27"/>
    <mergeCell ref="I29:I30"/>
    <mergeCell ref="E32:I32"/>
    <mergeCell ref="E33:I33"/>
    <mergeCell ref="G19:G20"/>
    <mergeCell ref="H19:H20"/>
    <mergeCell ref="G29:G30"/>
    <mergeCell ref="H29:H30"/>
    <mergeCell ref="G25:G27"/>
    <mergeCell ref="H25:H27"/>
    <mergeCell ref="I25:I27"/>
    <mergeCell ref="B31:H31"/>
    <mergeCell ref="A2:H2"/>
    <mergeCell ref="C16:C20"/>
    <mergeCell ref="D16:D20"/>
    <mergeCell ref="B16:B20"/>
    <mergeCell ref="D23:D24"/>
    <mergeCell ref="C23:C24"/>
    <mergeCell ref="B23:B24"/>
    <mergeCell ref="B9:B10"/>
    <mergeCell ref="C9:C10"/>
    <mergeCell ref="D9:D10"/>
    <mergeCell ref="E9:E10"/>
    <mergeCell ref="B11:B12"/>
    <mergeCell ref="C11:C12"/>
    <mergeCell ref="D11:D12"/>
    <mergeCell ref="E11:E12"/>
    <mergeCell ref="D28:D30"/>
    <mergeCell ref="C28:C30"/>
    <mergeCell ref="B28:B30"/>
    <mergeCell ref="E29:E30"/>
    <mergeCell ref="F29:F30"/>
  </mergeCells>
  <pageMargins left="0.7" right="0.7" top="0.56000000000000005" bottom="0.27" header="0.3" footer="0.28000000000000003"/>
  <pageSetup paperSize="9" scale="39" fitToHeight="0"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Лист1!_Toc72146467</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Ахунджанов Улугбек Шухратжанович</dc:creator>
  <cp:lastModifiedBy>Мельникова Ольга Владимировна</cp:lastModifiedBy>
  <cp:lastPrinted>2024-02-14T09:19:03Z</cp:lastPrinted>
  <dcterms:created xsi:type="dcterms:W3CDTF">2023-01-05T05:55:31Z</dcterms:created>
  <dcterms:modified xsi:type="dcterms:W3CDTF">2024-06-12T05:10:33Z</dcterms:modified>
</cp:coreProperties>
</file>